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DNA\9 months\Final Runs\Liver_CB_CER_BS N2\"/>
    </mc:Choice>
  </mc:AlternateContent>
  <xr:revisionPtr revIDLastSave="0" documentId="13_ncr:1_{EFCED431-3E24-4DA0-9404-CC10011E4C65}" xr6:coauthVersionLast="47" xr6:coauthVersionMax="47" xr10:uidLastSave="{00000000-0000-0000-0000-000000000000}"/>
  <bookViews>
    <workbookView xWindow="13500" yWindow="75" windowWidth="14955" windowHeight="15195" tabRatio="500" xr2:uid="{00000000-000D-0000-FFFF-FFFF00000000}"/>
  </bookViews>
  <sheets>
    <sheet name="SYBR" sheetId="1" r:id="rId1"/>
    <sheet name="Sheet1" sheetId="3" r:id="rId2"/>
    <sheet name="Run Information" sheetId="2" r:id="rId3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6" i="1" l="1"/>
  <c r="Z36" i="1"/>
  <c r="AA36" i="1"/>
  <c r="AB36" i="1"/>
  <c r="AG36" i="1" s="1"/>
  <c r="AG42" i="1" s="1"/>
  <c r="Y37" i="1"/>
  <c r="Z37" i="1"/>
  <c r="AA37" i="1"/>
  <c r="AF37" i="1" s="1"/>
  <c r="AF43" i="1" s="1"/>
  <c r="AB37" i="1"/>
  <c r="Y38" i="1"/>
  <c r="Z38" i="1"/>
  <c r="AA38" i="1"/>
  <c r="AF38" i="1" s="1"/>
  <c r="AF44" i="1" s="1"/>
  <c r="AB38" i="1"/>
  <c r="Y39" i="1"/>
  <c r="Z39" i="1"/>
  <c r="AA39" i="1"/>
  <c r="AF39" i="1" s="1"/>
  <c r="AF45" i="1" s="1"/>
  <c r="AB39" i="1"/>
  <c r="Z35" i="1"/>
  <c r="AA35" i="1"/>
  <c r="AB35" i="1"/>
  <c r="AG35" i="1" s="1"/>
  <c r="AG41" i="1" s="1"/>
  <c r="Y35" i="1"/>
  <c r="AD35" i="1" s="1"/>
  <c r="AD41" i="1" s="1"/>
  <c r="W38" i="1"/>
  <c r="AE37" i="1"/>
  <c r="AE43" i="1" s="1"/>
  <c r="AE39" i="1"/>
  <c r="AE45" i="1" s="1"/>
  <c r="AD38" i="1"/>
  <c r="AD44" i="1" s="1"/>
  <c r="AD39" i="1"/>
  <c r="AD45" i="1" s="1"/>
  <c r="AF35" i="1"/>
  <c r="AF41" i="1" s="1"/>
  <c r="T35" i="1"/>
  <c r="AE35" i="1"/>
  <c r="AE41" i="1" s="1"/>
  <c r="AE36" i="1"/>
  <c r="AE42" i="1" s="1"/>
  <c r="AE38" i="1"/>
  <c r="AE44" i="1" s="1"/>
  <c r="AF36" i="1"/>
  <c r="AF42" i="1" s="1"/>
  <c r="AG39" i="1"/>
  <c r="AG45" i="1" s="1"/>
  <c r="AD36" i="1"/>
  <c r="AD42" i="1" s="1"/>
  <c r="AD37" i="1"/>
  <c r="AD43" i="1" s="1"/>
  <c r="W39" i="1"/>
  <c r="W37" i="1"/>
  <c r="AG37" i="1" s="1"/>
  <c r="AG43" i="1" s="1"/>
  <c r="W36" i="1"/>
  <c r="W35" i="1"/>
  <c r="V39" i="1"/>
  <c r="V38" i="1"/>
  <c r="V37" i="1"/>
  <c r="V36" i="1"/>
  <c r="V35" i="1"/>
  <c r="U39" i="1"/>
  <c r="U38" i="1"/>
  <c r="U37" i="1"/>
  <c r="U36" i="1"/>
  <c r="U35" i="1"/>
  <c r="T39" i="1"/>
  <c r="T38" i="1"/>
  <c r="T37" i="1"/>
  <c r="T36" i="1"/>
  <c r="AG38" i="1" l="1"/>
  <c r="AG44" i="1" s="1"/>
</calcChain>
</file>

<file path=xl/sharedStrings.xml><?xml version="1.0" encoding="utf-8"?>
<sst xmlns="http://schemas.openxmlformats.org/spreadsheetml/2006/main" count="224" uniqueCount="64">
  <si>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</si>
  <si>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</si>
  <si>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</si>
  <si>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</si>
  <si>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</si>
  <si>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</si>
  <si>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</si>
  <si>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</si>
  <si>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</si>
  <si>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</si>
  <si>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</si>
  <si>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</si>
  <si>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</si>
  <si>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</si>
  <si>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</si>
  <si>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</si>
  <si>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</si>
  <si>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</si>
  <si>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</si>
  <si>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</si>
  <si>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</si>
  <si>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</si>
  <si>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</si>
  <si>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</si>
  <si>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</si>
  <si>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20231010_131233_CT011212_AAV_TITR.pcrd</t>
  </si>
  <si>
    <t>Created By User</t>
  </si>
  <si>
    <t>Notes</t>
  </si>
  <si>
    <t>ID</t>
  </si>
  <si>
    <t>Run Started</t>
  </si>
  <si>
    <t>10/10/2023 21:12:54 UTC</t>
  </si>
  <si>
    <t>Run Ended</t>
  </si>
  <si>
    <t>10/10/2023 22:30:02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</si>
  <si>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</si>
  <si>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</si>
  <si>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</si>
  <si>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</si>
  <si>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</si>
  <si>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</si>
  <si>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</si>
  <si>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</si>
  <si>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</si>
  <si>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</si>
  <si>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</si>
  <si>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</si>
  <si>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Log viral copies</t>
  </si>
  <si>
    <t>wt</t>
  </si>
  <si>
    <t>ut</t>
  </si>
  <si>
    <t>v5</t>
  </si>
  <si>
    <t>cbh</t>
  </si>
  <si>
    <t>syn</t>
  </si>
  <si>
    <t>liver</t>
  </si>
  <si>
    <t>CB</t>
  </si>
  <si>
    <t>CER</t>
  </si>
  <si>
    <t>BS</t>
  </si>
  <si>
    <t>Cq average</t>
  </si>
  <si>
    <t>Viral copies</t>
  </si>
  <si>
    <t>wt2</t>
  </si>
  <si>
    <t>ut2</t>
  </si>
  <si>
    <t>v52</t>
  </si>
  <si>
    <t>cbh2</t>
  </si>
  <si>
    <t>syn2</t>
  </si>
  <si>
    <t>Mouse ID</t>
  </si>
  <si>
    <t>viral copies/ng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</si>
</sst>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;\-###0.00"/>
    <numFmt numFmtId="165" formatCode="###0;\-###0"/>
  </numFmts>
  <fonts count="18" x14ac:knownFonts="1">
    <font>
      <sz val="8.25"/>
      <name val="Microsoft Sans Serif"/>
      <charset val="1"/>
    </font>
    <font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</fonts>
  <fills count="13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3">
    <xf numFmtId="0" fontId="1" fillId="0" borderId="0" xfId="0" applyFont="1">
      <alignment vertical="top"/>
      <protection locked="0"/>
    </xf>
    <xf numFmtId="0" fontId="2" fillId="0" borderId="0" xfId="0" applyFont="1" applyAlignment="1">
      <alignment horizontal="center" vertical="center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5" fillId="0" borderId="2" xfId="0" applyFont="1" applyBorder="1">
      <alignment vertical="top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0" fontId="8" fillId="0" borderId="3" xfId="0" applyFont="1" applyBorder="1">
      <alignment vertical="top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</xf>
    <xf numFmtId="164" fontId="12" fillId="0" borderId="3" xfId="0" applyNumberFormat="1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</xf>
    <xf numFmtId="49" fontId="15" fillId="0" borderId="0" xfId="0" applyNumberFormat="1" applyFont="1">
      <alignment vertical="top"/>
      <protection locked="0"/>
    </xf>
    <xf numFmtId="0" fontId="16" fillId="0" borderId="0" xfId="0" applyFont="1">
      <alignment vertical="top"/>
      <protection locked="0"/>
    </xf>
    <xf numFmtId="165" fontId="17" fillId="0" borderId="0" xfId="0" applyNumberFormat="1" applyFont="1" applyAlignment="1">
      <alignment horizontal="left" vertical="top"/>
      <protection locked="0"/>
    </xf>
    <xf numFmtId="0" fontId="4" fillId="5" borderId="1" xfId="0" applyFont="1" applyFill="1" applyBorder="1" applyAlignment="1">
      <alignment horizontal="center" vertical="center" wrapText="1"/>
      <protection locked="0"/>
    </xf>
    <xf numFmtId="49" fontId="11" fillId="6" borderId="2" xfId="0" applyNumberFormat="1" applyFont="1" applyFill="1" applyBorder="1" applyAlignment="1" applyProtection="1">
      <alignment horizontal="center" vertical="center"/>
    </xf>
    <xf numFmtId="49" fontId="14" fillId="6" borderId="1" xfId="0" applyNumberFormat="1" applyFont="1" applyFill="1" applyBorder="1" applyAlignment="1" applyProtection="1">
      <alignment horizontal="center" vertical="center"/>
    </xf>
    <xf numFmtId="164" fontId="12" fillId="6" borderId="3" xfId="0" applyNumberFormat="1" applyFont="1" applyFill="1" applyBorder="1" applyAlignment="1" applyProtection="1">
      <alignment horizontal="center" vertical="center"/>
    </xf>
    <xf numFmtId="164" fontId="13" fillId="6" borderId="1" xfId="0" applyNumberFormat="1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>
      <alignment horizontal="center" vertical="center" wrapText="1"/>
      <protection locked="0"/>
    </xf>
    <xf numFmtId="49" fontId="11" fillId="8" borderId="2" xfId="0" applyNumberFormat="1" applyFont="1" applyFill="1" applyBorder="1" applyAlignment="1" applyProtection="1">
      <alignment horizontal="center" vertical="center"/>
    </xf>
    <xf numFmtId="49" fontId="14" fillId="8" borderId="1" xfId="0" applyNumberFormat="1" applyFont="1" applyFill="1" applyBorder="1" applyAlignment="1" applyProtection="1">
      <alignment horizontal="center" vertical="center"/>
    </xf>
    <xf numFmtId="164" fontId="12" fillId="8" borderId="3" xfId="0" applyNumberFormat="1" applyFont="1" applyFill="1" applyBorder="1" applyAlignment="1" applyProtection="1">
      <alignment horizontal="center" vertical="center"/>
    </xf>
    <xf numFmtId="164" fontId="13" fillId="8" borderId="1" xfId="0" applyNumberFormat="1" applyFont="1" applyFill="1" applyBorder="1" applyAlignment="1" applyProtection="1">
      <alignment horizontal="center" vertical="center"/>
    </xf>
    <xf numFmtId="0" fontId="4" fillId="9" borderId="1" xfId="0" applyFont="1" applyFill="1" applyBorder="1" applyAlignment="1">
      <alignment horizontal="center" vertical="center" wrapText="1"/>
      <protection locked="0"/>
    </xf>
    <xf numFmtId="49" fontId="11" fillId="10" borderId="2" xfId="0" applyNumberFormat="1" applyFont="1" applyFill="1" applyBorder="1" applyAlignment="1" applyProtection="1">
      <alignment horizontal="center" vertical="center"/>
    </xf>
    <xf numFmtId="49" fontId="14" fillId="10" borderId="1" xfId="0" applyNumberFormat="1" applyFont="1" applyFill="1" applyBorder="1" applyAlignment="1" applyProtection="1">
      <alignment horizontal="center" vertical="center"/>
    </xf>
    <xf numFmtId="164" fontId="12" fillId="10" borderId="3" xfId="0" applyNumberFormat="1" applyFont="1" applyFill="1" applyBorder="1" applyAlignment="1" applyProtection="1">
      <alignment horizontal="center" vertical="center"/>
    </xf>
    <xf numFmtId="164" fontId="13" fillId="10" borderId="1" xfId="0" applyNumberFormat="1" applyFont="1" applyFill="1" applyBorder="1" applyAlignment="1" applyProtection="1">
      <alignment horizontal="center" vertical="center"/>
    </xf>
    <xf numFmtId="0" fontId="4" fillId="11" borderId="1" xfId="0" applyFont="1" applyFill="1" applyBorder="1" applyAlignment="1">
      <alignment horizontal="center" vertical="center" wrapText="1"/>
      <protection locked="0"/>
    </xf>
    <xf numFmtId="49" fontId="11" fillId="12" borderId="2" xfId="0" applyNumberFormat="1" applyFont="1" applyFill="1" applyBorder="1" applyAlignment="1" applyProtection="1">
      <alignment horizontal="center" vertical="center"/>
    </xf>
    <xf numFmtId="49" fontId="14" fillId="12" borderId="1" xfId="0" applyNumberFormat="1" applyFont="1" applyFill="1" applyBorder="1" applyAlignment="1" applyProtection="1">
      <alignment horizontal="center" vertical="center"/>
    </xf>
    <xf numFmtId="164" fontId="12" fillId="12" borderId="3" xfId="0" applyNumberFormat="1" applyFont="1" applyFill="1" applyBorder="1" applyAlignment="1" applyProtection="1">
      <alignment horizontal="center" vertical="center"/>
    </xf>
    <xf numFmtId="164" fontId="13" fillId="12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/>
    <xf numFmtId="164" fontId="2" fillId="0" borderId="0" xfId="0" applyNumberFormat="1" applyFont="1" applyAlignment="1">
      <alignment horizontal="center" vertical="center"/>
      <protection locked="0"/>
    </xf>
    <xf numFmtId="0" fontId="2" fillId="0" borderId="2" xfId="0" applyFont="1" applyBorder="1">
      <alignment vertical="top"/>
      <protection locked="0"/>
    </xf>
    <xf numFmtId="0" fontId="1" fillId="0" borderId="2" xfId="0" applyFont="1" applyBorder="1">
      <alignment vertical="top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SYBR!$P$35:$P$40</c:f>
              <c:numCache>
                <c:formatCode>General</c:formatCode>
                <c:ptCount val="6"/>
                <c:pt idx="0">
                  <c:v>8.1074990666133928</c:v>
                </c:pt>
                <c:pt idx="1">
                  <c:v>7.1074990666133928</c:v>
                </c:pt>
                <c:pt idx="2">
                  <c:v>6.1074990666133928</c:v>
                </c:pt>
                <c:pt idx="3">
                  <c:v>5.1074990666133928</c:v>
                </c:pt>
                <c:pt idx="4">
                  <c:v>4.1074990666133928</c:v>
                </c:pt>
                <c:pt idx="5">
                  <c:v>3.1074990666133928</c:v>
                </c:pt>
              </c:numCache>
            </c:numRef>
          </c:xVal>
          <c:yVal>
            <c:numRef>
              <c:f>SYBR!$Q$35:$Q$40</c:f>
              <c:numCache>
                <c:formatCode>###0.00;\-###0.00</c:formatCode>
                <c:ptCount val="6"/>
                <c:pt idx="0">
                  <c:v>8.9625548274999893</c:v>
                </c:pt>
                <c:pt idx="1">
                  <c:v>12.367616923125601</c:v>
                </c:pt>
                <c:pt idx="2">
                  <c:v>15.7458326259045</c:v>
                </c:pt>
                <c:pt idx="3">
                  <c:v>19.879166733533602</c:v>
                </c:pt>
                <c:pt idx="4">
                  <c:v>23.378063223512001</c:v>
                </c:pt>
                <c:pt idx="5">
                  <c:v>27.325226618671799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E9-4967-B5F7-DC870E408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6034208"/>
        <c:axId val="1429587008"/>
      </c:scatterChart>
      <c:valAx>
        <c:axId val="1486034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9587008"/>
        <c:crosses val="autoZero"/>
        <c:crossBetween val="midCat"/>
      </c:valAx>
      <c:valAx>
        <c:axId val="142958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0342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91426071741033"/>
          <c:y val="0.16245370370370371"/>
          <c:w val="0.83953018372703414"/>
          <c:h val="0.61498432487605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SYBR!$AD$34</c:f>
              <c:strCache>
                <c:ptCount val="1"/>
                <c:pt idx="0">
                  <c:v>liver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SYBR!$AC$35:$AC$39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SYBR!$AD$35:$AD$39</c:f>
              <c:numCache>
                <c:formatCode>General</c:formatCode>
                <c:ptCount val="5"/>
                <c:pt idx="0">
                  <c:v>7.9019858241370731</c:v>
                </c:pt>
                <c:pt idx="1">
                  <c:v>5.6780522455003295</c:v>
                </c:pt>
                <c:pt idx="2">
                  <c:v>6.7948853462175824</c:v>
                </c:pt>
                <c:pt idx="3">
                  <c:v>40085.09496606722</c:v>
                </c:pt>
                <c:pt idx="4">
                  <c:v>26213.432825526008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F5-47FE-8DE3-3667C70C0B14}"/>
            </c:ext>
          </c:extLst>
        </c:ser>
        <c:ser>
          <c:idx val="1"/>
          <c:order val="1"/>
          <c:tx>
            <c:strRef>
              <c:f>SYBR!$AE$34</c:f>
              <c:strCache>
                <c:ptCount val="1"/>
                <c:pt idx="0">
                  <c:v>CB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SYBR!$AC$35:$AC$39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SYBR!$AE$35:$AE$39</c:f>
              <c:numCache>
                <c:formatCode>General</c:formatCode>
                <c:ptCount val="5"/>
                <c:pt idx="0">
                  <c:v>70.033961652008344</c:v>
                </c:pt>
                <c:pt idx="1">
                  <c:v>30.260987644899437</c:v>
                </c:pt>
                <c:pt idx="2">
                  <c:v>54.481454196923359</c:v>
                </c:pt>
                <c:pt idx="3">
                  <c:v>196602.61652241214</c:v>
                </c:pt>
                <c:pt idx="4">
                  <c:v>28803.021120275869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F5-47FE-8DE3-3667C70C0B14}"/>
            </c:ext>
          </c:extLst>
        </c:ser>
        <c:ser>
          <c:idx val="2"/>
          <c:order val="2"/>
          <c:tx>
            <c:strRef>
              <c:f>SYBR!$AF$34</c:f>
              <c:strCache>
                <c:ptCount val="1"/>
                <c:pt idx="0">
                  <c:v>CER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SYBR!$AC$35:$AC$39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SYBR!$AF$35:$AF$39</c:f>
              <c:numCache>
                <c:formatCode>General</c:formatCode>
                <c:ptCount val="5"/>
                <c:pt idx="0">
                  <c:v>199.76023795916996</c:v>
                </c:pt>
                <c:pt idx="1">
                  <c:v>111.30683587349004</c:v>
                </c:pt>
                <c:pt idx="2">
                  <c:v>647.85906082644033</c:v>
                </c:pt>
                <c:pt idx="3">
                  <c:v>97920.593932483942</c:v>
                </c:pt>
                <c:pt idx="4">
                  <c:v>19262.339275675429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F5-47FE-8DE3-3667C70C0B14}"/>
            </c:ext>
          </c:extLst>
        </c:ser>
        <c:ser>
          <c:idx val="3"/>
          <c:order val="3"/>
          <c:tx>
            <c:strRef>
              <c:f>SYBR!$AG$34</c:f>
              <c:strCache>
                <c:ptCount val="1"/>
                <c:pt idx="0">
                  <c:v>BS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SYBR!$AC$35:$AC$39</c:f>
              <c:strCache>
                <c:ptCount val="5"/>
                <c:pt idx="0">
                  <c:v>wt</c:v>
                </c:pt>
                <c:pt idx="1">
                  <c:v>ut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SYBR!$AG$35:$AG$39</c:f>
              <c:numCache>
                <c:formatCode>General</c:formatCode>
                <c:ptCount val="5"/>
                <c:pt idx="0">
                  <c:v>134.16719897309898</c:v>
                </c:pt>
                <c:pt idx="1">
                  <c:v>52.785617481923346</c:v>
                </c:pt>
                <c:pt idx="2">
                  <c:v>243.1084012516863</c:v>
                </c:pt>
                <c:pt idx="3">
                  <c:v>40857.198179707084</c:v>
                </c:pt>
                <c:pt idx="4">
                  <c:v>11676.941222471443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F5-47FE-8DE3-3667C70C0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4432304"/>
        <c:axId val="1312298800"/>
      </c:barChart>
      <c:catAx>
        <c:axId val="1484432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2298800"/>
        <c:crosses val="autoZero"/>
        <c:auto val="1"/>
        <c:lblAlgn val="ctr"/>
        <c:lblOffset val="100"/>
        <c:noMultiLvlLbl val="0"/>
      </c:catAx>
      <c:valAx>
        <c:axId val="131229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4432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619125</xdr:colOff>
      <xdr:row>2</xdr:row>
      <xdr:rowOff>166687</xdr:rowOff>
    </xdr:from>
    <xdr:to>
      <xdr:col>25</xdr:col>
      <xdr:colOff>28575</xdr:colOff>
      <xdr:row>22</xdr:row>
      <xdr:rowOff>52387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AC92A0-1B42-6F16-E668-9BD910D41C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366712</xdr:colOff>
      <xdr:row>5</xdr:row>
      <xdr:rowOff>109537</xdr:rowOff>
    </xdr:from>
    <xdr:to>
      <xdr:col>32</xdr:col>
      <xdr:colOff>52387</xdr:colOff>
      <xdr:row>23</xdr:row>
      <xdr:rowOff>185737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CD51325-AC55-416D-52FD-B68B14EA1D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5"/>
  <sheetViews>
    <sheetView tabSelected="1" workbookViewId="0">
      <pane xSplit="2" ySplit="1" topLeftCell="V6" activePane="bottomRight" state="frozen"/>
      <selection activeCell="C2" sqref="C2"/>
      <selection pane="topRight" activeCell="C2" sqref="C2"/>
      <selection pane="bottomLeft" activeCell="C2" sqref="C2"/>
      <selection pane="bottomRight" activeCell="AG45" sqref="AG45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0" style="1" customWidth="1"/>
    <col min="16" max="16" width="22.83203125" style="1" customWidth="1"/>
    <col min="17" max="17" width="10" style="1"/>
    <col min="18" max="18" width="12.5" style="1" customWidth="1"/>
    <col min="19" max="19" width="17.6640625" style="1" customWidth="1"/>
    <col min="20" max="23" width="10" style="1"/>
    <col min="24" max="24" width="20.33203125" style="1" customWidth="1"/>
    <col min="25" max="28" width="10" style="1"/>
    <col min="29" max="29" width="15.5" style="1" customWidth="1"/>
    <col min="30" max="16384" width="10" style="1"/>
  </cols>
  <sheetData>
    <row r="1" spans="1:16" s="2" customFormat="1" ht="15" customHeight="1" x14ac:dyDescent="0.15">
      <c r="A1" s="8"/>
      <c r="B1" s="8"/>
      <c r="C1" s="16" t="s">
        <v>0</v>
      </c>
      <c r="D1" s="16" t="s">
        <v>1</v>
      </c>
      <c r="E1" s="16" t="s">
        <v>2</v>
      </c>
      <c r="F1" s="21" t="s">
        <v>3</v>
      </c>
      <c r="G1" s="21" t="s">
        <v>4</v>
      </c>
      <c r="H1" s="21" t="s">
        <v>5</v>
      </c>
      <c r="I1" s="26" t="s">
        <v>6</v>
      </c>
      <c r="J1" s="26" t="s">
        <v>7</v>
      </c>
      <c r="K1" s="26" t="s">
        <v>8</v>
      </c>
      <c r="L1" s="31" t="s">
        <v>9</v>
      </c>
      <c r="M1" s="31" t="s">
        <v>10</v>
      </c>
      <c r="N1" s="31" t="s">
        <v>11</v>
      </c>
    </row>
    <row r="2" spans="1:16" s="3" customFormat="1" ht="15" customHeight="1" x14ac:dyDescent="0.15">
      <c r="A2" s="40" t="s">
        <v>12</v>
      </c>
      <c r="B2" s="4" t="s">
        <v>13</v>
      </c>
      <c r="C2" s="17" t="s">
        <v>14</v>
      </c>
      <c r="D2" s="17" t="s">
        <v>14</v>
      </c>
      <c r="E2" s="17" t="s">
        <v>14</v>
      </c>
      <c r="F2" s="22" t="s">
        <v>14</v>
      </c>
      <c r="G2" s="22" t="s">
        <v>14</v>
      </c>
      <c r="H2" s="22" t="s">
        <v>14</v>
      </c>
      <c r="I2" s="27" t="s">
        <v>14</v>
      </c>
      <c r="J2" s="27" t="s">
        <v>14</v>
      </c>
      <c r="K2" s="27" t="s">
        <v>14</v>
      </c>
      <c r="L2" s="32" t="s">
        <v>14</v>
      </c>
      <c r="M2" s="32" t="s">
        <v>14</v>
      </c>
      <c r="N2" s="32" t="s">
        <v>14</v>
      </c>
      <c r="O2" s="38" t="s">
        <v>62</v>
      </c>
    </row>
    <row r="3" spans="1:16" ht="15" customHeight="1" x14ac:dyDescent="0.15">
      <c r="A3" s="41" t="s">
        <v>12</v>
      </c>
      <c r="B3" s="5" t="s">
        <v>15</v>
      </c>
      <c r="C3" s="18"/>
      <c r="D3" s="18"/>
      <c r="E3" s="18"/>
      <c r="F3" s="23"/>
      <c r="G3" s="23"/>
      <c r="H3" s="23"/>
      <c r="I3" s="28"/>
      <c r="J3" s="28"/>
      <c r="K3" s="28"/>
      <c r="L3" s="33"/>
      <c r="M3" s="33"/>
      <c r="N3" s="33"/>
    </row>
    <row r="4" spans="1:16" s="6" customFormat="1" ht="15" customHeight="1" x14ac:dyDescent="0.15">
      <c r="A4" s="42" t="s">
        <v>12</v>
      </c>
      <c r="B4" s="7" t="s">
        <v>16</v>
      </c>
      <c r="C4" s="19">
        <v>33.872099647336299</v>
      </c>
      <c r="D4" s="19">
        <v>32.471775098606798</v>
      </c>
      <c r="E4" s="19">
        <v>39.677885258242803</v>
      </c>
      <c r="F4" s="24">
        <v>31.600549166175</v>
      </c>
      <c r="G4" s="24">
        <v>31.6864109601261</v>
      </c>
      <c r="H4" s="24">
        <v>32.391572823987701</v>
      </c>
      <c r="I4" s="29">
        <v>30.0058406385449</v>
      </c>
      <c r="J4" s="29">
        <v>30.480363974402</v>
      </c>
      <c r="K4" s="29">
        <v>30.223588887956801</v>
      </c>
      <c r="L4" s="34">
        <v>30.969750483587699</v>
      </c>
      <c r="M4" s="34">
        <v>30.5539324444428</v>
      </c>
      <c r="N4" s="34">
        <v>31.072993305309499</v>
      </c>
      <c r="O4" s="6">
        <v>314837</v>
      </c>
    </row>
    <row r="5" spans="1:16" ht="15" hidden="1" customHeight="1" x14ac:dyDescent="0.15">
      <c r="A5" s="41" t="s">
        <v>12</v>
      </c>
      <c r="C5" s="20"/>
      <c r="D5" s="20"/>
      <c r="E5" s="20"/>
      <c r="F5" s="25"/>
      <c r="G5" s="25"/>
      <c r="H5" s="25"/>
      <c r="I5" s="30"/>
      <c r="J5" s="30"/>
      <c r="K5" s="30"/>
      <c r="L5" s="35"/>
      <c r="M5" s="35"/>
      <c r="N5" s="35"/>
    </row>
    <row r="6" spans="1:16" s="3" customFormat="1" ht="15" customHeight="1" x14ac:dyDescent="0.15">
      <c r="A6" s="40" t="s">
        <v>17</v>
      </c>
      <c r="B6" s="4" t="s">
        <v>13</v>
      </c>
      <c r="C6" s="17" t="s">
        <v>14</v>
      </c>
      <c r="D6" s="17" t="s">
        <v>14</v>
      </c>
      <c r="E6" s="17" t="s">
        <v>14</v>
      </c>
      <c r="F6" s="22" t="s">
        <v>14</v>
      </c>
      <c r="G6" s="22" t="s">
        <v>14</v>
      </c>
      <c r="H6" s="22" t="s">
        <v>14</v>
      </c>
      <c r="I6" s="27" t="s">
        <v>14</v>
      </c>
      <c r="J6" s="27" t="s">
        <v>14</v>
      </c>
      <c r="K6" s="27" t="s">
        <v>14</v>
      </c>
      <c r="L6" s="32" t="s">
        <v>14</v>
      </c>
      <c r="M6" s="32" t="s">
        <v>14</v>
      </c>
      <c r="N6" s="32" t="s">
        <v>14</v>
      </c>
    </row>
    <row r="7" spans="1:16" ht="15" customHeight="1" x14ac:dyDescent="0.15">
      <c r="A7" s="41" t="s">
        <v>17</v>
      </c>
      <c r="B7" s="5" t="s">
        <v>15</v>
      </c>
      <c r="C7" s="18"/>
      <c r="D7" s="18"/>
      <c r="E7" s="18"/>
      <c r="F7" s="23"/>
      <c r="G7" s="23"/>
      <c r="H7" s="23"/>
      <c r="I7" s="28"/>
      <c r="J7" s="28"/>
      <c r="K7" s="28"/>
      <c r="L7" s="33"/>
      <c r="M7" s="33"/>
      <c r="N7" s="33"/>
    </row>
    <row r="8" spans="1:16" s="6" customFormat="1" ht="15" customHeight="1" x14ac:dyDescent="0.15">
      <c r="A8" s="42" t="s">
        <v>17</v>
      </c>
      <c r="B8" s="7" t="s">
        <v>16</v>
      </c>
      <c r="C8" s="19">
        <v>33.4298596843608</v>
      </c>
      <c r="D8" s="19">
        <v>34.793592976901401</v>
      </c>
      <c r="E8" s="19">
        <v>39.365083959575301</v>
      </c>
      <c r="F8" s="24">
        <v>33.212871847012899</v>
      </c>
      <c r="G8" s="24">
        <v>34.351610847997399</v>
      </c>
      <c r="H8" s="24">
        <v>32.091937846237002</v>
      </c>
      <c r="I8" s="29">
        <v>31.459809465333599</v>
      </c>
      <c r="J8" s="29">
        <v>31.768626948892301</v>
      </c>
      <c r="K8" s="29">
        <v>30.253754471713201</v>
      </c>
      <c r="L8" s="34">
        <v>32.4940163590433</v>
      </c>
      <c r="M8" s="34">
        <v>31.988457808325201</v>
      </c>
      <c r="N8" s="34">
        <v>32.536406732471697</v>
      </c>
      <c r="O8" s="6">
        <v>325072</v>
      </c>
    </row>
    <row r="9" spans="1:16" ht="15" hidden="1" customHeight="1" x14ac:dyDescent="0.15">
      <c r="A9" s="41" t="s">
        <v>17</v>
      </c>
      <c r="C9" s="20"/>
      <c r="D9" s="20"/>
      <c r="E9" s="20"/>
      <c r="F9" s="25"/>
      <c r="G9" s="25"/>
      <c r="H9" s="25"/>
      <c r="I9" s="30"/>
      <c r="J9" s="30"/>
      <c r="K9" s="30"/>
      <c r="L9" s="35"/>
      <c r="M9" s="35"/>
      <c r="N9" s="35"/>
    </row>
    <row r="10" spans="1:16" s="3" customFormat="1" ht="15" customHeight="1" x14ac:dyDescent="0.15">
      <c r="A10" s="40" t="s">
        <v>18</v>
      </c>
      <c r="B10" s="4" t="s">
        <v>13</v>
      </c>
      <c r="C10" s="17" t="s">
        <v>14</v>
      </c>
      <c r="D10" s="17" t="s">
        <v>14</v>
      </c>
      <c r="E10" s="17" t="s">
        <v>14</v>
      </c>
      <c r="F10" s="22" t="s">
        <v>14</v>
      </c>
      <c r="G10" s="22" t="s">
        <v>14</v>
      </c>
      <c r="H10" s="22" t="s">
        <v>14</v>
      </c>
      <c r="I10" s="27" t="s">
        <v>14</v>
      </c>
      <c r="J10" s="27" t="s">
        <v>14</v>
      </c>
      <c r="K10" s="27" t="s">
        <v>14</v>
      </c>
      <c r="L10" s="32" t="s">
        <v>14</v>
      </c>
      <c r="M10" s="32" t="s">
        <v>14</v>
      </c>
      <c r="N10" s="32" t="s">
        <v>14</v>
      </c>
    </row>
    <row r="11" spans="1:16" ht="15" customHeight="1" x14ac:dyDescent="0.15">
      <c r="A11" s="41" t="s">
        <v>18</v>
      </c>
      <c r="B11" s="5" t="s">
        <v>15</v>
      </c>
      <c r="C11" s="18"/>
      <c r="D11" s="18"/>
      <c r="E11" s="18"/>
      <c r="F11" s="23"/>
      <c r="G11" s="23"/>
      <c r="H11" s="23"/>
      <c r="I11" s="28"/>
      <c r="J11" s="28"/>
      <c r="K11" s="28"/>
      <c r="L11" s="33"/>
      <c r="M11" s="33"/>
      <c r="N11" s="33"/>
    </row>
    <row r="12" spans="1:16" s="6" customFormat="1" ht="15" customHeight="1" x14ac:dyDescent="0.15">
      <c r="A12" s="42" t="s">
        <v>18</v>
      </c>
      <c r="B12" s="7" t="s">
        <v>16</v>
      </c>
      <c r="C12" s="19">
        <v>34.717824376627</v>
      </c>
      <c r="D12" s="19">
        <v>35.4103958658119</v>
      </c>
      <c r="E12" s="19">
        <v>36.609095684316998</v>
      </c>
      <c r="F12" s="24">
        <v>32.846988529808598</v>
      </c>
      <c r="G12" s="24">
        <v>32.406289594931003</v>
      </c>
      <c r="H12" s="24">
        <v>31.615699287864398</v>
      </c>
      <c r="I12" s="29">
        <v>27.748912307304899</v>
      </c>
      <c r="J12" s="29">
        <v>28.8443616205086</v>
      </c>
      <c r="K12" s="29">
        <v>28.539010269461901</v>
      </c>
      <c r="L12" s="34">
        <v>29.733964652468199</v>
      </c>
      <c r="M12" s="34">
        <v>30.034665141576401</v>
      </c>
      <c r="N12" s="34">
        <v>30.010170662964601</v>
      </c>
      <c r="O12" s="6">
        <v>319295</v>
      </c>
    </row>
    <row r="13" spans="1:16" ht="15" hidden="1" customHeight="1" x14ac:dyDescent="0.15">
      <c r="A13" s="41" t="s">
        <v>18</v>
      </c>
      <c r="C13" s="20"/>
      <c r="D13" s="20"/>
      <c r="E13" s="20"/>
      <c r="F13" s="25"/>
      <c r="G13" s="25"/>
      <c r="H13" s="25"/>
      <c r="I13" s="30"/>
      <c r="J13" s="30"/>
      <c r="K13" s="30"/>
      <c r="L13" s="35"/>
      <c r="M13" s="35"/>
      <c r="N13" s="35"/>
    </row>
    <row r="14" spans="1:16" s="3" customFormat="1" ht="15" customHeight="1" x14ac:dyDescent="0.15">
      <c r="A14" s="40" t="s">
        <v>19</v>
      </c>
      <c r="B14" s="4" t="s">
        <v>13</v>
      </c>
      <c r="C14" s="17" t="s">
        <v>14</v>
      </c>
      <c r="D14" s="17" t="s">
        <v>14</v>
      </c>
      <c r="E14" s="17" t="s">
        <v>14</v>
      </c>
      <c r="F14" s="22" t="s">
        <v>14</v>
      </c>
      <c r="G14" s="22" t="s">
        <v>14</v>
      </c>
      <c r="H14" s="22" t="s">
        <v>14</v>
      </c>
      <c r="I14" s="27" t="s">
        <v>14</v>
      </c>
      <c r="J14" s="27" t="s">
        <v>14</v>
      </c>
      <c r="K14" s="27" t="s">
        <v>14</v>
      </c>
      <c r="L14" s="32" t="s">
        <v>14</v>
      </c>
      <c r="M14" s="32" t="s">
        <v>14</v>
      </c>
      <c r="N14" s="32" t="s">
        <v>14</v>
      </c>
      <c r="P14" s="39"/>
    </row>
    <row r="15" spans="1:16" ht="15" customHeight="1" x14ac:dyDescent="0.15">
      <c r="A15" s="41" t="s">
        <v>19</v>
      </c>
      <c r="B15" s="5" t="s">
        <v>15</v>
      </c>
      <c r="C15" s="18"/>
      <c r="D15" s="18"/>
      <c r="E15" s="18"/>
      <c r="F15" s="23"/>
      <c r="G15" s="23"/>
      <c r="H15" s="23"/>
      <c r="I15" s="28"/>
      <c r="J15" s="28"/>
      <c r="K15" s="28"/>
      <c r="L15" s="33"/>
      <c r="M15" s="33"/>
      <c r="N15" s="33"/>
    </row>
    <row r="16" spans="1:16" s="6" customFormat="1" ht="15" customHeight="1" x14ac:dyDescent="0.15">
      <c r="A16" s="42" t="s">
        <v>19</v>
      </c>
      <c r="B16" s="7" t="s">
        <v>16</v>
      </c>
      <c r="C16" s="19">
        <v>21.9492031343764</v>
      </c>
      <c r="D16" s="19">
        <v>22.008285767005098</v>
      </c>
      <c r="E16" s="19">
        <v>21.619651069995999</v>
      </c>
      <c r="F16" s="24">
        <v>19.2973804385752</v>
      </c>
      <c r="G16" s="24">
        <v>19.373482420302501</v>
      </c>
      <c r="H16" s="24">
        <v>19.367963208760301</v>
      </c>
      <c r="I16" s="29">
        <v>20.5438765887742</v>
      </c>
      <c r="J16" s="29">
        <v>20.447227329074099</v>
      </c>
      <c r="K16" s="29">
        <v>20.352010509436099</v>
      </c>
      <c r="L16" s="34">
        <v>21.654438318207099</v>
      </c>
      <c r="M16" s="34">
        <v>22.086060574738699</v>
      </c>
      <c r="N16" s="34">
        <v>21.746198909289799</v>
      </c>
      <c r="O16" s="6">
        <v>320343</v>
      </c>
    </row>
    <row r="17" spans="1:16" ht="15" hidden="1" customHeight="1" x14ac:dyDescent="0.15">
      <c r="A17" s="41" t="s">
        <v>19</v>
      </c>
      <c r="C17" s="20"/>
      <c r="D17" s="20"/>
      <c r="E17" s="20"/>
      <c r="F17" s="25"/>
      <c r="G17" s="25"/>
      <c r="H17" s="25"/>
      <c r="I17" s="30"/>
      <c r="J17" s="30"/>
      <c r="K17" s="30"/>
      <c r="L17" s="35"/>
      <c r="M17" s="35"/>
      <c r="N17" s="35"/>
    </row>
    <row r="18" spans="1:16" s="3" customFormat="1" ht="15" customHeight="1" x14ac:dyDescent="0.15">
      <c r="A18" s="40" t="s">
        <v>20</v>
      </c>
      <c r="B18" s="4" t="s">
        <v>13</v>
      </c>
      <c r="C18" s="17" t="s">
        <v>14</v>
      </c>
      <c r="D18" s="17" t="s">
        <v>14</v>
      </c>
      <c r="E18" s="17" t="s">
        <v>14</v>
      </c>
      <c r="F18" s="22" t="s">
        <v>14</v>
      </c>
      <c r="G18" s="22" t="s">
        <v>14</v>
      </c>
      <c r="H18" s="22" t="s">
        <v>14</v>
      </c>
      <c r="I18" s="27" t="s">
        <v>14</v>
      </c>
      <c r="J18" s="27" t="s">
        <v>14</v>
      </c>
      <c r="K18" s="27" t="s">
        <v>14</v>
      </c>
      <c r="L18" s="32" t="s">
        <v>14</v>
      </c>
      <c r="M18" s="32" t="s">
        <v>14</v>
      </c>
      <c r="N18" s="32" t="s">
        <v>14</v>
      </c>
      <c r="P18" s="39"/>
    </row>
    <row r="19" spans="1:16" ht="15" customHeight="1" x14ac:dyDescent="0.15">
      <c r="A19" s="41" t="s">
        <v>20</v>
      </c>
      <c r="B19" s="5" t="s">
        <v>15</v>
      </c>
      <c r="C19" s="18"/>
      <c r="D19" s="18"/>
      <c r="E19" s="18"/>
      <c r="F19" s="23"/>
      <c r="G19" s="23"/>
      <c r="H19" s="23"/>
      <c r="I19" s="28"/>
      <c r="J19" s="28"/>
      <c r="K19" s="28"/>
      <c r="L19" s="33"/>
      <c r="M19" s="33"/>
      <c r="N19" s="33"/>
    </row>
    <row r="20" spans="1:16" s="6" customFormat="1" ht="15" customHeight="1" x14ac:dyDescent="0.15">
      <c r="A20" s="42" t="s">
        <v>20</v>
      </c>
      <c r="B20" s="7" t="s">
        <v>16</v>
      </c>
      <c r="C20" s="19">
        <v>22.5706543040823</v>
      </c>
      <c r="D20" s="19">
        <v>22.5407720477792</v>
      </c>
      <c r="E20" s="19">
        <v>22.479176034525899</v>
      </c>
      <c r="F20" s="24">
        <v>22.291187529130202</v>
      </c>
      <c r="G20" s="24">
        <v>22.7280426936636</v>
      </c>
      <c r="H20" s="24">
        <v>22.124773820310899</v>
      </c>
      <c r="I20" s="29">
        <v>23.150852490540299</v>
      </c>
      <c r="J20" s="29">
        <v>22.948452348236401</v>
      </c>
      <c r="K20" s="29">
        <v>22.9519537660594</v>
      </c>
      <c r="L20" s="34">
        <v>23.7383562013055</v>
      </c>
      <c r="M20" s="34">
        <v>23.655305370058699</v>
      </c>
      <c r="N20" s="34">
        <v>24.030407701646499</v>
      </c>
      <c r="O20" s="6">
        <v>320729</v>
      </c>
    </row>
    <row r="21" spans="1:16" ht="15" hidden="1" customHeight="1" x14ac:dyDescent="0.15">
      <c r="A21" s="41" t="s">
        <v>20</v>
      </c>
      <c r="C21" s="20"/>
      <c r="D21" s="20"/>
      <c r="E21" s="20"/>
      <c r="F21" s="25"/>
      <c r="G21" s="25"/>
      <c r="H21" s="25"/>
      <c r="I21" s="30"/>
      <c r="J21" s="30"/>
      <c r="K21" s="30"/>
      <c r="L21" s="35"/>
      <c r="M21" s="35"/>
      <c r="N21" s="35"/>
    </row>
    <row r="22" spans="1:16" s="3" customFormat="1" ht="15" customHeight="1" x14ac:dyDescent="0.15">
      <c r="A22" s="40" t="s">
        <v>21</v>
      </c>
      <c r="B22" s="4" t="s">
        <v>13</v>
      </c>
      <c r="C22" s="17" t="s">
        <v>14</v>
      </c>
      <c r="D22" s="17" t="s">
        <v>14</v>
      </c>
      <c r="E22" s="17" t="s">
        <v>14</v>
      </c>
      <c r="F22" s="22" t="s">
        <v>14</v>
      </c>
      <c r="G22" s="22" t="s">
        <v>14</v>
      </c>
      <c r="H22" s="22" t="s">
        <v>14</v>
      </c>
      <c r="I22" s="27" t="s">
        <v>14</v>
      </c>
      <c r="J22" s="27" t="s">
        <v>14</v>
      </c>
      <c r="K22" s="27" t="s">
        <v>14</v>
      </c>
      <c r="L22" s="32" t="s">
        <v>14</v>
      </c>
      <c r="M22" s="32" t="s">
        <v>14</v>
      </c>
      <c r="N22" s="32" t="s">
        <v>14</v>
      </c>
    </row>
    <row r="23" spans="1:16" ht="15" customHeight="1" x14ac:dyDescent="0.15">
      <c r="A23" s="41" t="s">
        <v>21</v>
      </c>
      <c r="B23" s="5" t="s">
        <v>15</v>
      </c>
      <c r="C23" s="18"/>
      <c r="D23" s="18"/>
      <c r="E23" s="18"/>
      <c r="F23" s="23"/>
      <c r="G23" s="23"/>
      <c r="H23" s="23"/>
      <c r="I23" s="28"/>
      <c r="J23" s="28"/>
      <c r="K23" s="28"/>
      <c r="L23" s="33"/>
      <c r="M23" s="33"/>
      <c r="N23" s="33"/>
    </row>
    <row r="24" spans="1:16" s="6" customFormat="1" ht="15" customHeight="1" x14ac:dyDescent="0.15">
      <c r="A24" s="42" t="s">
        <v>21</v>
      </c>
      <c r="B24" s="7" t="s">
        <v>16</v>
      </c>
      <c r="C24" s="19">
        <v>33.897661804658597</v>
      </c>
      <c r="D24" s="19"/>
      <c r="E24" s="19"/>
      <c r="F24" s="24">
        <v>34.458002075965503</v>
      </c>
      <c r="G24" s="24">
        <v>33.824668680402397</v>
      </c>
      <c r="H24" s="24">
        <v>34.332396037218302</v>
      </c>
      <c r="I24" s="29"/>
      <c r="J24" s="29"/>
      <c r="K24" s="29"/>
      <c r="L24" s="34">
        <v>35.211859123171202</v>
      </c>
      <c r="M24" s="34">
        <v>33.206656784008302</v>
      </c>
      <c r="N24" s="34"/>
    </row>
    <row r="25" spans="1:16" ht="15" hidden="1" customHeight="1" x14ac:dyDescent="0.15">
      <c r="A25" s="41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6" s="3" customFormat="1" ht="15" customHeight="1" x14ac:dyDescent="0.15">
      <c r="A26" s="40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16" ht="15" customHeight="1" x14ac:dyDescent="0.15">
      <c r="A27" s="41" t="s">
        <v>22</v>
      </c>
      <c r="B27" s="5" t="s">
        <v>15</v>
      </c>
    </row>
    <row r="28" spans="1:16" s="6" customFormat="1" ht="15" customHeight="1" x14ac:dyDescent="0.15">
      <c r="A28" s="42" t="s">
        <v>22</v>
      </c>
      <c r="B28" s="7" t="s">
        <v>16</v>
      </c>
      <c r="C28" s="10">
        <v>8.9625548274999893</v>
      </c>
      <c r="D28" s="10">
        <v>12.367616923125601</v>
      </c>
      <c r="E28" s="10">
        <v>15.7458326259045</v>
      </c>
      <c r="F28" s="10">
        <v>19.879166733533602</v>
      </c>
      <c r="G28" s="10">
        <v>23.378063223512001</v>
      </c>
      <c r="H28" s="10">
        <v>27.325226618671799</v>
      </c>
      <c r="I28" s="10">
        <v>30.406056567739199</v>
      </c>
      <c r="J28" s="10">
        <v>27.1504142904768</v>
      </c>
      <c r="K28" s="10"/>
      <c r="L28" s="10"/>
      <c r="M28" s="10"/>
      <c r="N28" s="10"/>
    </row>
    <row r="29" spans="1:16" ht="15" hidden="1" customHeight="1" x14ac:dyDescent="0.15">
      <c r="A29" s="41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6" s="3" customFormat="1" ht="15" customHeight="1" x14ac:dyDescent="0.15">
      <c r="A30" s="40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6" ht="15" customHeight="1" x14ac:dyDescent="0.15">
      <c r="A31" s="41" t="s">
        <v>23</v>
      </c>
      <c r="B31" s="5" t="s">
        <v>15</v>
      </c>
    </row>
    <row r="32" spans="1:16" s="6" customFormat="1" ht="15" customHeight="1" x14ac:dyDescent="0.15">
      <c r="A32" s="42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33" ht="15" hidden="1" customHeight="1" x14ac:dyDescent="0.15">
      <c r="A33" s="41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3" ht="15" customHeight="1" x14ac:dyDescent="0.15">
      <c r="P34" s="1" t="s">
        <v>45</v>
      </c>
      <c r="R34" s="1" t="s">
        <v>62</v>
      </c>
      <c r="S34" s="1" t="s">
        <v>55</v>
      </c>
      <c r="T34" s="1" t="s">
        <v>51</v>
      </c>
      <c r="U34" s="1" t="s">
        <v>52</v>
      </c>
      <c r="V34" s="1" t="s">
        <v>53</v>
      </c>
      <c r="W34" s="1" t="s">
        <v>54</v>
      </c>
      <c r="X34" s="1" t="s">
        <v>45</v>
      </c>
      <c r="Y34" s="1" t="s">
        <v>51</v>
      </c>
      <c r="Z34" s="1" t="s">
        <v>52</v>
      </c>
      <c r="AA34" s="1" t="s">
        <v>53</v>
      </c>
      <c r="AB34" s="1" t="s">
        <v>54</v>
      </c>
      <c r="AC34" s="1" t="s">
        <v>56</v>
      </c>
      <c r="AD34" s="1" t="s">
        <v>51</v>
      </c>
      <c r="AE34" s="1" t="s">
        <v>52</v>
      </c>
      <c r="AF34" s="1" t="s">
        <v>53</v>
      </c>
      <c r="AG34" s="1" t="s">
        <v>54</v>
      </c>
    </row>
    <row r="35" spans="1:33" ht="15" customHeight="1" x14ac:dyDescent="0.15">
      <c r="P35" s="36">
        <v>8.1074990666133928</v>
      </c>
      <c r="Q35" s="10">
        <v>8.9625548274999893</v>
      </c>
      <c r="R35" s="1">
        <v>314837</v>
      </c>
      <c r="S35" s="1" t="s">
        <v>57</v>
      </c>
      <c r="T35" s="37">
        <f>AVERAGE(C4:E4)</f>
        <v>35.340586668061967</v>
      </c>
      <c r="U35" s="37">
        <f>AVERAGE(F4:H4)</f>
        <v>31.892844316762933</v>
      </c>
      <c r="V35" s="37">
        <f>AVERAGE(I4:K4)</f>
        <v>30.236597833634566</v>
      </c>
      <c r="W35" s="37">
        <f>AVERAGE(L4:N4)</f>
        <v>30.865558744446663</v>
      </c>
      <c r="X35" s="1" t="s">
        <v>46</v>
      </c>
      <c r="Y35" s="1">
        <f>(T35-38.607)/-3.6385</f>
        <v>0.89773624623829396</v>
      </c>
      <c r="Z35" s="1">
        <f t="shared" ref="Z35:AB35" si="0">(U35-38.607)/-3.6385</f>
        <v>1.8453086940324492</v>
      </c>
      <c r="AA35" s="1">
        <f t="shared" si="0"/>
        <v>2.3005090466855664</v>
      </c>
      <c r="AB35" s="1">
        <f t="shared" si="0"/>
        <v>2.1276463530447538</v>
      </c>
      <c r="AC35" s="1" t="s">
        <v>46</v>
      </c>
      <c r="AD35" s="1">
        <f>10^Y35</f>
        <v>7.9019858241370731</v>
      </c>
      <c r="AE35" s="1">
        <f>10^Z35</f>
        <v>70.033961652008344</v>
      </c>
      <c r="AF35" s="1">
        <f>10^AA35</f>
        <v>199.76023795916996</v>
      </c>
      <c r="AG35" s="1">
        <f>10^AB35</f>
        <v>134.16719897309898</v>
      </c>
    </row>
    <row r="36" spans="1:33" ht="15" customHeight="1" x14ac:dyDescent="0.15">
      <c r="K36" s="34"/>
      <c r="L36" s="34"/>
      <c r="M36" s="34"/>
      <c r="P36" s="36">
        <v>7.1074990666133928</v>
      </c>
      <c r="Q36" s="10">
        <v>12.367616923125601</v>
      </c>
      <c r="R36" s="1">
        <v>325072</v>
      </c>
      <c r="S36" s="1" t="s">
        <v>58</v>
      </c>
      <c r="T36" s="37">
        <f>AVERAGE(C8:E8)</f>
        <v>35.862845540279167</v>
      </c>
      <c r="U36" s="37">
        <f>AVERAGE(F8:H8)</f>
        <v>33.218806847082433</v>
      </c>
      <c r="V36" s="37">
        <f>AVERAGE(I8:K8)</f>
        <v>31.160730295313034</v>
      </c>
      <c r="W36" s="37">
        <f>AVERAGE(L8:N8)</f>
        <v>32.339626966613402</v>
      </c>
      <c r="X36" s="1" t="s">
        <v>47</v>
      </c>
      <c r="Y36" s="1">
        <f t="shared" ref="Y36:Y39" si="1">(T36-38.607)/-3.6385</f>
        <v>0.75419938428496136</v>
      </c>
      <c r="Z36" s="1">
        <f t="shared" ref="Z36:Z39" si="2">(U36-38.607)/-3.6385</f>
        <v>1.4808830982321193</v>
      </c>
      <c r="AA36" s="1">
        <f t="shared" ref="AA36:AA39" si="3">(V36-38.607)/-3.6385</f>
        <v>2.0465218372095548</v>
      </c>
      <c r="AB36" s="1">
        <f t="shared" ref="AB36:AB39" si="4">(W36-38.607)/-3.6385</f>
        <v>1.722515606262635</v>
      </c>
      <c r="AC36" s="1" t="s">
        <v>47</v>
      </c>
      <c r="AD36" s="1">
        <f t="shared" ref="AD36:AD39" si="5">10^Y36</f>
        <v>5.6780522455003295</v>
      </c>
      <c r="AE36" s="1">
        <f t="shared" ref="AE36:AG39" si="6">10^Z36</f>
        <v>30.260987644899437</v>
      </c>
      <c r="AF36" s="1">
        <f t="shared" si="6"/>
        <v>111.30683587349004</v>
      </c>
      <c r="AG36" s="1">
        <f t="shared" si="6"/>
        <v>52.785617481923346</v>
      </c>
    </row>
    <row r="37" spans="1:33" ht="15" customHeight="1" x14ac:dyDescent="0.15">
      <c r="P37" s="36">
        <v>6.1074990666133928</v>
      </c>
      <c r="Q37" s="10">
        <v>15.7458326259045</v>
      </c>
      <c r="R37" s="1">
        <v>319295</v>
      </c>
      <c r="S37" s="1" t="s">
        <v>59</v>
      </c>
      <c r="T37" s="37">
        <f>AVERAGE(C12:E12)</f>
        <v>35.579105308918635</v>
      </c>
      <c r="U37" s="37">
        <f>AVERAGE(F12:H12)</f>
        <v>32.28965913753467</v>
      </c>
      <c r="V37" s="37">
        <f>AVERAGE(I12:K12)</f>
        <v>28.377428065758465</v>
      </c>
      <c r="W37" s="37">
        <f>AVERAGE(L12:N12)</f>
        <v>29.926266819003065</v>
      </c>
      <c r="X37" s="1" t="s">
        <v>48</v>
      </c>
      <c r="Y37" s="1">
        <f t="shared" si="1"/>
        <v>0.83218213304421174</v>
      </c>
      <c r="Z37" s="1">
        <f t="shared" si="2"/>
        <v>1.7362486910719608</v>
      </c>
      <c r="AA37" s="1">
        <f t="shared" si="3"/>
        <v>2.8114805371008749</v>
      </c>
      <c r="AB37" s="1">
        <f t="shared" si="4"/>
        <v>2.3857999672933721</v>
      </c>
      <c r="AC37" s="1" t="s">
        <v>48</v>
      </c>
      <c r="AD37" s="1">
        <f t="shared" si="5"/>
        <v>6.7948853462175824</v>
      </c>
      <c r="AE37" s="1">
        <f t="shared" si="6"/>
        <v>54.481454196923359</v>
      </c>
      <c r="AF37" s="1">
        <f t="shared" si="6"/>
        <v>647.85906082644033</v>
      </c>
      <c r="AG37" s="1">
        <f t="shared" si="6"/>
        <v>243.1084012516863</v>
      </c>
    </row>
    <row r="38" spans="1:33" ht="15" customHeight="1" x14ac:dyDescent="0.15">
      <c r="P38" s="36">
        <v>5.1074990666133928</v>
      </c>
      <c r="Q38" s="10">
        <v>19.879166733533602</v>
      </c>
      <c r="R38" s="1">
        <v>320343</v>
      </c>
      <c r="S38" s="1" t="s">
        <v>60</v>
      </c>
      <c r="T38" s="37">
        <f>AVERAGE(C16:E16)</f>
        <v>21.85904665712583</v>
      </c>
      <c r="U38" s="37">
        <f>AVERAGE(F16:H16)</f>
        <v>19.346275355879332</v>
      </c>
      <c r="V38" s="37">
        <f>AVERAGE(I16:K16)</f>
        <v>20.447704809094798</v>
      </c>
      <c r="W38" s="37">
        <f>AVERAGE(L16:N16)</f>
        <v>21.828899267411867</v>
      </c>
      <c r="X38" s="1" t="s">
        <v>49</v>
      </c>
      <c r="Y38" s="1">
        <f t="shared" si="1"/>
        <v>4.6029829168267611</v>
      </c>
      <c r="Z38" s="1">
        <f t="shared" si="2"/>
        <v>5.2935892934232971</v>
      </c>
      <c r="AA38" s="1">
        <f t="shared" si="3"/>
        <v>4.9908740390010173</v>
      </c>
      <c r="AB38" s="1">
        <f t="shared" si="4"/>
        <v>4.6112685811702985</v>
      </c>
      <c r="AC38" s="1" t="s">
        <v>49</v>
      </c>
      <c r="AD38" s="1">
        <f t="shared" si="5"/>
        <v>40085.09496606722</v>
      </c>
      <c r="AE38" s="1">
        <f t="shared" si="6"/>
        <v>196602.61652241214</v>
      </c>
      <c r="AF38" s="1">
        <f t="shared" si="6"/>
        <v>97920.593932483942</v>
      </c>
      <c r="AG38" s="1">
        <f t="shared" si="6"/>
        <v>40857.198179707084</v>
      </c>
    </row>
    <row r="39" spans="1:33" ht="15" customHeight="1" x14ac:dyDescent="0.15">
      <c r="P39" s="36">
        <v>4.1074990666133928</v>
      </c>
      <c r="Q39" s="10">
        <v>23.378063223512001</v>
      </c>
      <c r="R39" s="1">
        <v>320729</v>
      </c>
      <c r="S39" s="1" t="s">
        <v>61</v>
      </c>
      <c r="T39" s="37">
        <f>AVERAGE(C20:E20)</f>
        <v>22.530200795462463</v>
      </c>
      <c r="U39" s="37">
        <f>AVERAGE(F20:H20)</f>
        <v>22.3813346810349</v>
      </c>
      <c r="V39" s="37">
        <f>AVERAGE(I20:K20)</f>
        <v>23.017086201612035</v>
      </c>
      <c r="W39" s="37">
        <f>AVERAGE(L20:N20)</f>
        <v>23.808023091003566</v>
      </c>
      <c r="X39" s="1" t="s">
        <v>50</v>
      </c>
      <c r="Y39" s="1">
        <f t="shared" si="1"/>
        <v>4.4185238984574786</v>
      </c>
      <c r="Z39" s="1">
        <f t="shared" si="2"/>
        <v>4.4594380428652185</v>
      </c>
      <c r="AA39" s="1">
        <f t="shared" si="3"/>
        <v>4.2847090280027382</v>
      </c>
      <c r="AB39" s="1">
        <f t="shared" si="4"/>
        <v>4.0673290941312166</v>
      </c>
      <c r="AC39" s="1" t="s">
        <v>50</v>
      </c>
      <c r="AD39" s="1">
        <f t="shared" si="5"/>
        <v>26213.432825526008</v>
      </c>
      <c r="AE39" s="1">
        <f t="shared" si="6"/>
        <v>28803.021120275869</v>
      </c>
      <c r="AF39" s="1">
        <f t="shared" si="6"/>
        <v>19262.339275675429</v>
      </c>
      <c r="AG39" s="1">
        <f t="shared" si="6"/>
        <v>11676.941222471443</v>
      </c>
    </row>
    <row r="40" spans="1:33" ht="15" customHeight="1" x14ac:dyDescent="0.15">
      <c r="P40" s="36">
        <v>3.1074990666133928</v>
      </c>
      <c r="Q40" s="10">
        <v>27.325226618671799</v>
      </c>
      <c r="AC40" s="1" t="s">
        <v>63</v>
      </c>
    </row>
    <row r="41" spans="1:33" ht="15" customHeight="1" x14ac:dyDescent="0.15">
      <c r="P41" s="36">
        <v>2.1074990666133928</v>
      </c>
      <c r="Q41" s="10">
        <v>30.406056567739199</v>
      </c>
      <c r="AC41" s="1" t="s">
        <v>46</v>
      </c>
      <c r="AD41" s="1">
        <f>AD35/25</f>
        <v>0.31607943296548291</v>
      </c>
      <c r="AE41" s="1">
        <f t="shared" ref="AE41:AG41" si="7">AE35/25</f>
        <v>2.8013584660803339</v>
      </c>
      <c r="AF41" s="1">
        <f t="shared" si="7"/>
        <v>7.990409518366798</v>
      </c>
      <c r="AG41" s="1">
        <f t="shared" si="7"/>
        <v>5.3666879589239587</v>
      </c>
    </row>
    <row r="42" spans="1:33" ht="15" customHeight="1" x14ac:dyDescent="0.15">
      <c r="P42" s="36">
        <v>1.1074990666133928</v>
      </c>
      <c r="Q42" s="10">
        <v>27.1504142904768</v>
      </c>
      <c r="AC42" s="1" t="s">
        <v>47</v>
      </c>
      <c r="AD42" s="1">
        <f t="shared" ref="AD42:AG42" si="8">AD36/25</f>
        <v>0.22712208982001317</v>
      </c>
      <c r="AE42" s="1">
        <f t="shared" si="8"/>
        <v>1.2104395057959776</v>
      </c>
      <c r="AF42" s="1">
        <f t="shared" si="8"/>
        <v>4.4522734349396016</v>
      </c>
      <c r="AG42" s="1">
        <f t="shared" si="8"/>
        <v>2.1114246992769337</v>
      </c>
    </row>
    <row r="43" spans="1:33" ht="15" customHeight="1" x14ac:dyDescent="0.15">
      <c r="AC43" s="1" t="s">
        <v>48</v>
      </c>
      <c r="AD43" s="1">
        <f t="shared" ref="AD43:AG43" si="9">AD37/25</f>
        <v>0.27179541384870332</v>
      </c>
      <c r="AE43" s="1">
        <f t="shared" si="9"/>
        <v>2.1792581678769345</v>
      </c>
      <c r="AF43" s="1">
        <f t="shared" si="9"/>
        <v>25.914362433057612</v>
      </c>
      <c r="AG43" s="1">
        <f t="shared" si="9"/>
        <v>9.7243360500674516</v>
      </c>
    </row>
    <row r="44" spans="1:33" ht="15" customHeight="1" x14ac:dyDescent="0.15">
      <c r="AC44" s="1" t="s">
        <v>49</v>
      </c>
      <c r="AD44" s="1">
        <f t="shared" ref="AD44:AG44" si="10">AD38/25</f>
        <v>1603.4037986426888</v>
      </c>
      <c r="AE44" s="1">
        <f t="shared" si="10"/>
        <v>7864.1046608964853</v>
      </c>
      <c r="AF44" s="1">
        <f t="shared" si="10"/>
        <v>3916.8237572993576</v>
      </c>
      <c r="AG44" s="1">
        <f t="shared" si="10"/>
        <v>1634.2879271882834</v>
      </c>
    </row>
    <row r="45" spans="1:33" ht="15" customHeight="1" x14ac:dyDescent="0.15">
      <c r="AC45" s="1" t="s">
        <v>50</v>
      </c>
      <c r="AD45" s="1">
        <f t="shared" ref="AD45:AG45" si="11">AD39/25</f>
        <v>1048.5373130210403</v>
      </c>
      <c r="AE45" s="1">
        <f t="shared" si="11"/>
        <v>1152.1208448110347</v>
      </c>
      <c r="AF45" s="1">
        <f t="shared" si="11"/>
        <v>770.4935710270172</v>
      </c>
      <c r="AG45" s="1">
        <f t="shared" si="11"/>
        <v>467.07764889885772</v>
      </c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2E6EF-6D37-4493-A4A3-6290ED43E750}">
  <dimension ref="A1"/>
  <sheetViews>
    <sheetView workbookViewId="0">
      <selection activeCell="B3" sqref="B3"/>
    </sheetView>
  </sheetViews>
  <sheetFormatPr defaultRowHeight="10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39.332031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SYBR</vt:lpstr>
      <vt:lpstr>Sheet1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2024-02-12T16:55:42Z</dcterms:modified>
</cp:coreProperties>
</file>